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330" yWindow="90" windowWidth="10065" windowHeight="6285" activeTab="1"/>
  </bookViews>
  <sheets>
    <sheet name="Hedging" sheetId="5" r:id="rId1"/>
    <sheet name="Craps" sheetId="4" r:id="rId2"/>
    <sheet name="Quantity Discount" sheetId="1" r:id="rId3"/>
  </sheets>
  <definedNames>
    <definedName name="_cut1">'Quantity Discount'!$B$2</definedName>
    <definedName name="_cut2">'Quantity Discount'!$B$3</definedName>
    <definedName name="_cut3">'Quantity Discount'!$B$4</definedName>
    <definedName name="date1">#REF!</definedName>
    <definedName name="date2">#REF!</definedName>
    <definedName name="date3">#REF!</definedName>
    <definedName name="exprice">Hedging!$B$4</definedName>
    <definedName name="Nputs">Hedging!$B$2</definedName>
    <definedName name="Nshares">Hedging!$B$3</definedName>
    <definedName name="price1">'Quantity Discount'!$C$2</definedName>
    <definedName name="price2">'Quantity Discount'!$C$3</definedName>
    <definedName name="price3">'Quantity Discount'!$C$4</definedName>
    <definedName name="price4">'Quantity Discount'!$C$5</definedName>
    <definedName name="pricenow">Hedging!$B$5</definedName>
    <definedName name="putcost">Hedging!$B$6</definedName>
    <definedName name="startvalue">Hedging!$B$7</definedName>
  </definedNames>
  <calcPr calcId="144525" calcMode="autoNoTable"/>
</workbook>
</file>

<file path=xl/calcChain.xml><?xml version="1.0" encoding="utf-8"?>
<calcChain xmlns="http://schemas.openxmlformats.org/spreadsheetml/2006/main">
  <c r="C10" i="5" l="1"/>
  <c r="E10" i="5"/>
  <c r="C11" i="5"/>
  <c r="E11" i="5" s="1"/>
  <c r="C12" i="5"/>
  <c r="E12" i="5"/>
  <c r="C13" i="5"/>
  <c r="E13" i="5" s="1"/>
  <c r="C14" i="5"/>
  <c r="E14" i="5"/>
  <c r="C15" i="5"/>
  <c r="E15" i="5" s="1"/>
  <c r="C16" i="5"/>
  <c r="E16" i="5"/>
  <c r="C17" i="5"/>
  <c r="E17" i="5" s="1"/>
  <c r="C18" i="5"/>
  <c r="E18" i="5"/>
  <c r="C9" i="5"/>
  <c r="E9" i="5" s="1"/>
  <c r="B9" i="5"/>
  <c r="D9" i="5" s="1"/>
  <c r="B7" i="5"/>
  <c r="B10" i="5"/>
  <c r="D10" i="5"/>
  <c r="B12" i="5"/>
  <c r="D12" i="5" s="1"/>
  <c r="B13" i="5"/>
  <c r="D13" i="5"/>
  <c r="B14" i="5"/>
  <c r="D14" i="5" s="1"/>
  <c r="B15" i="5"/>
  <c r="D15" i="5"/>
  <c r="B16" i="5"/>
  <c r="D16" i="5" s="1"/>
  <c r="B17" i="5"/>
  <c r="D17" i="5"/>
  <c r="B18" i="5"/>
  <c r="D18" i="5" s="1"/>
  <c r="B11" i="5"/>
  <c r="D11" i="5"/>
  <c r="B6" i="4"/>
  <c r="B7" i="4"/>
  <c r="B5" i="4"/>
  <c r="B10" i="1"/>
  <c r="C10" i="1" s="1"/>
  <c r="B11" i="1"/>
  <c r="C11" i="1" s="1"/>
  <c r="B12" i="1"/>
  <c r="C12" i="1" s="1"/>
  <c r="B9" i="1"/>
  <c r="C9" i="1" s="1"/>
</calcChain>
</file>

<file path=xl/sharedStrings.xml><?xml version="1.0" encoding="utf-8"?>
<sst xmlns="http://schemas.openxmlformats.org/spreadsheetml/2006/main" count="26" uniqueCount="26">
  <si>
    <t>cut1</t>
  </si>
  <si>
    <t>cut2</t>
  </si>
  <si>
    <t>cut3</t>
  </si>
  <si>
    <t>price</t>
  </si>
  <si>
    <t>price1</t>
  </si>
  <si>
    <t>price2</t>
  </si>
  <si>
    <t>price3</t>
  </si>
  <si>
    <t>price4</t>
  </si>
  <si>
    <t>cutoff</t>
  </si>
  <si>
    <t>order quantity</t>
  </si>
  <si>
    <t>cost</t>
  </si>
  <si>
    <t>per unit cost</t>
  </si>
  <si>
    <t>Result</t>
  </si>
  <si>
    <t>Craps</t>
  </si>
  <si>
    <t>Toss</t>
  </si>
  <si>
    <t>exprice</t>
  </si>
  <si>
    <t>Nputs</t>
  </si>
  <si>
    <t>Nshares</t>
  </si>
  <si>
    <t>final stock price</t>
  </si>
  <si>
    <t>pricenow</t>
  </si>
  <si>
    <t>putcost</t>
  </si>
  <si>
    <t>startvalue</t>
  </si>
  <si>
    <t>final put value</t>
  </si>
  <si>
    <t>final share value</t>
  </si>
  <si>
    <t>percentage return hedged</t>
  </si>
  <si>
    <t>percentage return unhedged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</si>
</sst>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%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44" fontId="1" fillId="0" borderId="0" applyFont="0" applyFill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1" applyNumberFormat="0" applyAlignment="0" applyProtection="0"/>
    <xf numFmtId="0" fontId="15" fillId="0" borderId="6" applyNumberFormat="0" applyFill="0" applyAlignment="0" applyProtection="0"/>
    <xf numFmtId="0" fontId="16" fillId="34" borderId="0" applyNumberFormat="0" applyBorder="0" applyAlignment="0" applyProtection="0"/>
    <xf numFmtId="0" fontId="3" fillId="35" borderId="7" applyNumberFormat="0" applyFont="0" applyAlignment="0" applyProtection="0"/>
    <xf numFmtId="0" fontId="17" fillId="27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20" fillId="0" borderId="0" xfId="0" applyFont="1"/>
    <xf numFmtId="44" fontId="20" fillId="0" borderId="0" xfId="28" applyFont="1"/>
    <xf numFmtId="0" fontId="20" fillId="0" borderId="0" xfId="0" applyFont="1" applyAlignment="1">
      <alignment wrapText="1"/>
    </xf>
    <xf numFmtId="44" fontId="20" fillId="0" borderId="0" xfId="28" applyFont="1" applyAlignment="1">
      <alignment wrapText="1"/>
    </xf>
    <xf numFmtId="164" fontId="20" fillId="0" borderId="0" xfId="0" applyNumberFormat="1" applyFont="1"/>
    <xf numFmtId="164" fontId="20" fillId="0" borderId="0" xfId="42" applyNumberFormat="1" applyFont="1"/>
    <xf numFmtId="44" fontId="20" fillId="0" borderId="0" xfId="0" applyNumberFormat="1" applyFont="1"/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Percent" xfId="42" builtinId="5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opLeftCell="A2" workbookViewId="0">
      <selection activeCell="B29" sqref="B29"/>
    </sheetView>
  </sheetViews>
  <sheetFormatPr defaultRowHeight="12.75" x14ac:dyDescent="0.2"/>
  <cols>
    <col min="1" max="1" width="9.140625" style="1"/>
    <col min="2" max="3" width="10.28515625" style="1" bestFit="1" customWidth="1"/>
    <col min="4" max="4" width="10.5703125" style="1" customWidth="1"/>
    <col min="5" max="5" width="10.42578125" style="1" bestFit="1" customWidth="1"/>
    <col min="6" max="6" width="10.28515625" style="1" bestFit="1" customWidth="1"/>
    <col min="7" max="7" width="9.85546875" style="1" customWidth="1"/>
    <col min="8" max="8" width="10.28515625" style="1" customWidth="1"/>
    <col min="9" max="16384" width="9.140625" style="1"/>
  </cols>
  <sheetData>
    <row r="2" spans="1:5" x14ac:dyDescent="0.2">
      <c r="A2" s="1" t="s">
        <v>16</v>
      </c>
      <c r="B2" s="1">
        <v>60</v>
      </c>
    </row>
    <row r="3" spans="1:5" x14ac:dyDescent="0.2">
      <c r="A3" s="1" t="s">
        <v>17</v>
      </c>
      <c r="B3" s="1">
        <v>100</v>
      </c>
    </row>
    <row r="4" spans="1:5" x14ac:dyDescent="0.2">
      <c r="A4" s="1" t="s">
        <v>15</v>
      </c>
      <c r="B4" s="2">
        <v>45</v>
      </c>
      <c r="C4" s="2"/>
    </row>
    <row r="5" spans="1:5" x14ac:dyDescent="0.2">
      <c r="A5" s="1" t="s">
        <v>19</v>
      </c>
      <c r="B5" s="2">
        <v>55</v>
      </c>
      <c r="C5" s="2"/>
    </row>
    <row r="6" spans="1:5" x14ac:dyDescent="0.2">
      <c r="A6" s="1" t="s">
        <v>20</v>
      </c>
      <c r="B6" s="2">
        <v>5</v>
      </c>
      <c r="C6" s="2"/>
    </row>
    <row r="7" spans="1:5" x14ac:dyDescent="0.2">
      <c r="A7" s="1" t="s">
        <v>21</v>
      </c>
      <c r="B7" s="2">
        <f>Nshares*pricenow+putcost*Nputs</f>
        <v>5800</v>
      </c>
    </row>
    <row r="8" spans="1:5" ht="38.25" x14ac:dyDescent="0.2">
      <c r="A8" s="3" t="s">
        <v>18</v>
      </c>
      <c r="B8" s="3" t="s">
        <v>22</v>
      </c>
      <c r="C8" s="3" t="s">
        <v>23</v>
      </c>
      <c r="D8" s="3" t="s">
        <v>24</v>
      </c>
      <c r="E8" s="3" t="s">
        <v>25</v>
      </c>
    </row>
    <row r="9" spans="1:5" x14ac:dyDescent="0.2">
      <c r="A9" s="4">
        <v>20</v>
      </c>
      <c r="B9" s="2">
        <f t="shared" ref="B9:B18" si="0">IF(A9&lt;exprice,exprice-A9,0)*Nputs</f>
        <v>1500</v>
      </c>
      <c r="C9" s="2">
        <f t="shared" ref="C9:C18" si="1">Nshares*A9</f>
        <v>2000</v>
      </c>
      <c r="D9" s="5">
        <f t="shared" ref="D9:D18" si="2">((C9+B9)-startvalue)/startvalue</f>
        <v>-0.39655172413793105</v>
      </c>
      <c r="E9" s="6">
        <f t="shared" ref="E9:E18" si="3">(C9-Nshares*pricenow)/(Nshares*pricenow)</f>
        <v>-0.63636363636363635</v>
      </c>
    </row>
    <row r="10" spans="1:5" x14ac:dyDescent="0.2">
      <c r="A10" s="4">
        <v>25</v>
      </c>
      <c r="B10" s="2">
        <f t="shared" si="0"/>
        <v>1200</v>
      </c>
      <c r="C10" s="2">
        <f t="shared" si="1"/>
        <v>2500</v>
      </c>
      <c r="D10" s="5">
        <f t="shared" si="2"/>
        <v>-0.36206896551724138</v>
      </c>
      <c r="E10" s="6">
        <f t="shared" si="3"/>
        <v>-0.54545454545454541</v>
      </c>
    </row>
    <row r="11" spans="1:5" x14ac:dyDescent="0.2">
      <c r="A11" s="2">
        <v>30</v>
      </c>
      <c r="B11" s="2">
        <f t="shared" si="0"/>
        <v>900</v>
      </c>
      <c r="C11" s="2">
        <f t="shared" si="1"/>
        <v>3000</v>
      </c>
      <c r="D11" s="5">
        <f t="shared" si="2"/>
        <v>-0.32758620689655171</v>
      </c>
      <c r="E11" s="6">
        <f t="shared" si="3"/>
        <v>-0.45454545454545453</v>
      </c>
    </row>
    <row r="12" spans="1:5" x14ac:dyDescent="0.2">
      <c r="A12" s="2">
        <v>35</v>
      </c>
      <c r="B12" s="2">
        <f t="shared" si="0"/>
        <v>600</v>
      </c>
      <c r="C12" s="2">
        <f t="shared" si="1"/>
        <v>3500</v>
      </c>
      <c r="D12" s="5">
        <f t="shared" si="2"/>
        <v>-0.29310344827586204</v>
      </c>
      <c r="E12" s="6">
        <f t="shared" si="3"/>
        <v>-0.36363636363636365</v>
      </c>
    </row>
    <row r="13" spans="1:5" x14ac:dyDescent="0.2">
      <c r="A13" s="2">
        <v>40</v>
      </c>
      <c r="B13" s="2">
        <f t="shared" si="0"/>
        <v>300</v>
      </c>
      <c r="C13" s="2">
        <f t="shared" si="1"/>
        <v>4000</v>
      </c>
      <c r="D13" s="5">
        <f t="shared" si="2"/>
        <v>-0.25862068965517243</v>
      </c>
      <c r="E13" s="6">
        <f t="shared" si="3"/>
        <v>-0.27272727272727271</v>
      </c>
    </row>
    <row r="14" spans="1:5" x14ac:dyDescent="0.2">
      <c r="A14" s="2">
        <v>45</v>
      </c>
      <c r="B14" s="2">
        <f t="shared" si="0"/>
        <v>0</v>
      </c>
      <c r="C14" s="2">
        <f t="shared" si="1"/>
        <v>4500</v>
      </c>
      <c r="D14" s="5">
        <f t="shared" si="2"/>
        <v>-0.22413793103448276</v>
      </c>
      <c r="E14" s="6">
        <f t="shared" si="3"/>
        <v>-0.18181818181818182</v>
      </c>
    </row>
    <row r="15" spans="1:5" x14ac:dyDescent="0.2">
      <c r="A15" s="2">
        <v>50</v>
      </c>
      <c r="B15" s="2">
        <f t="shared" si="0"/>
        <v>0</v>
      </c>
      <c r="C15" s="2">
        <f t="shared" si="1"/>
        <v>5000</v>
      </c>
      <c r="D15" s="5">
        <f t="shared" si="2"/>
        <v>-0.13793103448275862</v>
      </c>
      <c r="E15" s="6">
        <f t="shared" si="3"/>
        <v>-9.0909090909090912E-2</v>
      </c>
    </row>
    <row r="16" spans="1:5" x14ac:dyDescent="0.2">
      <c r="A16" s="2">
        <v>55</v>
      </c>
      <c r="B16" s="2">
        <f t="shared" si="0"/>
        <v>0</v>
      </c>
      <c r="C16" s="2">
        <f t="shared" si="1"/>
        <v>5500</v>
      </c>
      <c r="D16" s="5">
        <f t="shared" si="2"/>
        <v>-5.1724137931034482E-2</v>
      </c>
      <c r="E16" s="6">
        <f t="shared" si="3"/>
        <v>0</v>
      </c>
    </row>
    <row r="17" spans="1:5" x14ac:dyDescent="0.2">
      <c r="A17" s="2">
        <v>60</v>
      </c>
      <c r="B17" s="2">
        <f t="shared" si="0"/>
        <v>0</v>
      </c>
      <c r="C17" s="2">
        <f t="shared" si="1"/>
        <v>6000</v>
      </c>
      <c r="D17" s="5">
        <f t="shared" si="2"/>
        <v>3.4482758620689655E-2</v>
      </c>
      <c r="E17" s="6">
        <f t="shared" si="3"/>
        <v>9.0909090909090912E-2</v>
      </c>
    </row>
    <row r="18" spans="1:5" x14ac:dyDescent="0.2">
      <c r="A18" s="2">
        <v>65</v>
      </c>
      <c r="B18" s="2">
        <f t="shared" si="0"/>
        <v>0</v>
      </c>
      <c r="C18" s="2">
        <f t="shared" si="1"/>
        <v>6500</v>
      </c>
      <c r="D18" s="5">
        <f t="shared" si="2"/>
        <v>0.1206896551724138</v>
      </c>
      <c r="E18" s="6">
        <f t="shared" si="3"/>
        <v>0.18181818181818182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topLeftCell="A2" workbookViewId="0">
      <selection activeCell="D31" sqref="D31"/>
    </sheetView>
  </sheetViews>
  <sheetFormatPr defaultRowHeight="12.75" x14ac:dyDescent="0.2"/>
  <cols>
    <col min="1" max="3" width="9.140625" style="1"/>
    <col min="4" max="4" width="10.5703125" style="1" customWidth="1"/>
    <col min="5" max="16384" width="9.140625" style="1"/>
  </cols>
  <sheetData>
    <row r="2" spans="1:2" x14ac:dyDescent="0.2">
      <c r="A2" s="1" t="s">
        <v>13</v>
      </c>
    </row>
    <row r="4" spans="1:2" x14ac:dyDescent="0.2">
      <c r="A4" s="1" t="s">
        <v>14</v>
      </c>
      <c r="B4" s="1" t="s">
        <v>12</v>
      </c>
    </row>
    <row r="5" spans="1:2" x14ac:dyDescent="0.2">
      <c r="A5" s="1">
        <v>3</v>
      </c>
      <c r="B5" s="1" t="str">
        <f>IF(OR(A5=2,A5=3,A5=12),"lose",IF(OR(A5=7,A5=11),"win","keep going"))</f>
        <v>lose</v>
      </c>
    </row>
    <row r="6" spans="1:2" x14ac:dyDescent="0.2">
      <c r="A6" s="1">
        <v>7</v>
      </c>
      <c r="B6" s="1" t="str">
        <f>IF(OR(A6=2,A6=3,A6=12),"lose",IF(OR(A6=7,A6=11),"win","keep going"))</f>
        <v>win</v>
      </c>
    </row>
    <row r="7" spans="1:2" x14ac:dyDescent="0.2">
      <c r="A7" s="1">
        <v>9</v>
      </c>
      <c r="B7" s="1" t="str">
        <f>IF(OR(A7=2,A7=3,A7=12),"lose",IF(OR(A7=7,A7=11),"win","keep going"))</f>
        <v>keep going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23" sqref="B23"/>
    </sheetView>
  </sheetViews>
  <sheetFormatPr defaultRowHeight="12.75" x14ac:dyDescent="0.2"/>
  <cols>
    <col min="1" max="1" width="12.28515625" style="1" bestFit="1" customWidth="1"/>
    <col min="2" max="2" width="10.28515625" style="1" bestFit="1" customWidth="1"/>
    <col min="3" max="3" width="11.28515625" style="1" bestFit="1" customWidth="1"/>
    <col min="4" max="4" width="9.140625" style="1"/>
    <col min="5" max="5" width="14.140625" style="1" customWidth="1"/>
    <col min="6" max="6" width="10.28515625" style="1" bestFit="1" customWidth="1"/>
    <col min="7" max="16384" width="9.140625" style="1"/>
  </cols>
  <sheetData>
    <row r="1" spans="1:4" x14ac:dyDescent="0.2">
      <c r="B1" s="1" t="s">
        <v>8</v>
      </c>
      <c r="C1" s="1" t="s">
        <v>3</v>
      </c>
    </row>
    <row r="2" spans="1:4" x14ac:dyDescent="0.2">
      <c r="A2" s="1" t="s">
        <v>0</v>
      </c>
      <c r="B2" s="1">
        <v>500</v>
      </c>
      <c r="C2" s="2">
        <v>3</v>
      </c>
      <c r="D2" s="1" t="s">
        <v>4</v>
      </c>
    </row>
    <row r="3" spans="1:4" x14ac:dyDescent="0.2">
      <c r="A3" s="1" t="s">
        <v>1</v>
      </c>
      <c r="B3" s="1">
        <v>1200</v>
      </c>
      <c r="C3" s="2">
        <v>2.7</v>
      </c>
      <c r="D3" s="1" t="s">
        <v>5</v>
      </c>
    </row>
    <row r="4" spans="1:4" x14ac:dyDescent="0.2">
      <c r="A4" s="1" t="s">
        <v>2</v>
      </c>
      <c r="B4" s="1">
        <v>2000</v>
      </c>
      <c r="C4" s="2">
        <v>2.2999999999999998</v>
      </c>
      <c r="D4" s="1" t="s">
        <v>6</v>
      </c>
    </row>
    <row r="5" spans="1:4" x14ac:dyDescent="0.2">
      <c r="C5" s="2">
        <v>2</v>
      </c>
      <c r="D5" s="1" t="s">
        <v>7</v>
      </c>
    </row>
    <row r="8" spans="1:4" x14ac:dyDescent="0.2">
      <c r="A8" s="1" t="s">
        <v>9</v>
      </c>
      <c r="B8" s="1" t="s">
        <v>10</v>
      </c>
      <c r="C8" s="1" t="s">
        <v>11</v>
      </c>
    </row>
    <row r="9" spans="1:4" x14ac:dyDescent="0.2">
      <c r="A9" s="1">
        <v>450</v>
      </c>
      <c r="B9" s="2">
        <f>IF(A9&lt;=_cut1,price1*A9,IF(A9&lt;=_cut2,price2*A9,IF(A9&lt;=_cut3,price3*A9,price4*A9)))</f>
        <v>1350</v>
      </c>
      <c r="C9" s="7">
        <f>B9/A9</f>
        <v>3</v>
      </c>
    </row>
    <row r="10" spans="1:4" x14ac:dyDescent="0.2">
      <c r="A10" s="1">
        <v>900</v>
      </c>
      <c r="B10" s="2">
        <f>IF(A10&lt;=_cut1,price1*A10,IF(A10&lt;=_cut2,price2*A10,IF(A10&lt;=_cut3,price3*A10,price4*A10)))</f>
        <v>2430</v>
      </c>
      <c r="C10" s="7">
        <f>B10/A10</f>
        <v>2.7</v>
      </c>
    </row>
    <row r="11" spans="1:4" x14ac:dyDescent="0.2">
      <c r="A11" s="1">
        <v>1450</v>
      </c>
      <c r="B11" s="2">
        <f>IF(A11&lt;=_cut1,price1*A11,IF(A11&lt;=_cut2,price2*A11,IF(A11&lt;=_cut3,price3*A11,price4*A11)))</f>
        <v>3334.9999999999995</v>
      </c>
      <c r="C11" s="7">
        <f>B11/A11</f>
        <v>2.2999999999999998</v>
      </c>
    </row>
    <row r="12" spans="1:4" x14ac:dyDescent="0.2">
      <c r="A12" s="1">
        <v>2100</v>
      </c>
      <c r="B12" s="2">
        <f>IF(A12&lt;=_cut1,price1*A12,IF(A12&lt;=_cut2,price2*A12,IF(A12&lt;=_cut3,price3*A12,price4*A12)))</f>
        <v>4200</v>
      </c>
      <c r="C12" s="7">
        <f>B12/A12</f>
        <v>2</v>
      </c>
    </row>
  </sheetData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68F53E-BDE6-4D58-990F-1A0D5A131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A081161-4E61-4A76-BC02-EC29239F7EC1}">
  <ds:schemaRefs>
    <ds:schemaRef ds:uri="http://www.w3.org/XML/1998/namespace"/>
    <ds:schemaRef ds:uri="http://schemas.microsoft.com/office/2006/documentManagement/types"/>
    <ds:schemaRef ds:uri="d1607db4-bd3f-4f82-a312-bf7e283d0a6b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FE00072-F840-4BE8-853B-7511DDBAE7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Hedging</vt:lpstr>
      <vt:lpstr>Craps</vt:lpstr>
      <vt:lpstr>Quantity Discount</vt:lpstr>
      <vt:lpstr>_cut1</vt:lpstr>
      <vt:lpstr>_cut2</vt:lpstr>
      <vt:lpstr>_cut3</vt:lpstr>
      <vt:lpstr>exprice</vt:lpstr>
      <vt:lpstr>Nputs</vt:lpstr>
      <vt:lpstr>Nshares</vt:lpstr>
      <vt:lpstr>price1</vt:lpstr>
      <vt:lpstr>price2</vt:lpstr>
      <vt:lpstr>price3</vt:lpstr>
      <vt:lpstr>price4</vt:lpstr>
      <vt:lpstr>pricenow</vt:lpstr>
      <vt:lpstr>putcost</vt:lpstr>
      <vt:lpstr>startvalue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2006-12-25T19:28:19Z</dcterms:created>
  <dcterms:modified xsi:type="dcterms:W3CDTF">2010-07-13T19:42:17Z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